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FAFD99AB-4244-42A7-8B1D-EB167EC74E2D}" xr6:coauthVersionLast="47" xr6:coauthVersionMax="47" xr10:uidLastSave="{00000000-0000-0000-0000-000000000000}"/>
  <bookViews>
    <workbookView xWindow="45240" yWindow="4470" windowWidth="26685" windowHeight="13875" tabRatio="632" firstSheet="35" activeTab="38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Exceed Reserves" sheetId="2" r:id="rId40"/>
    <sheet name="Standing Facilities" sheetId="12" r:id="rId41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9">'Dec 2019'!$Q$7:$T$35</definedName>
    <definedName name="_xlnm.Print_Area" localSheetId="33">'DEC 2022'!$Q$7:$T$35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7">'Sept 2019 '!$Q$7:$T$35</definedName>
    <definedName name="_xlnm.Print_Area" localSheetId="40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27" i="133" l="1"/>
  <c r="D28" i="133" l="1"/>
  <c r="Q26" i="133"/>
  <c r="D21" i="133" l="1"/>
  <c r="D15" i="133" l="1"/>
  <c r="D14" i="133" l="1"/>
  <c r="E233" i="2" l="1"/>
  <c r="D233" i="2"/>
  <c r="G48" i="132"/>
  <c r="D7" i="133" l="1"/>
  <c r="G55" i="133" l="1"/>
  <c r="G54" i="133"/>
  <c r="G53" i="133"/>
  <c r="K48" i="133"/>
  <c r="N48" i="133" s="1"/>
  <c r="G48" i="133"/>
  <c r="C48" i="133"/>
  <c r="K47" i="133"/>
  <c r="N47" i="133" s="1"/>
  <c r="G47" i="133"/>
  <c r="C46" i="133"/>
  <c r="C45" i="133"/>
  <c r="N44" i="133"/>
  <c r="K44" i="133"/>
  <c r="G44" i="133"/>
  <c r="C44" i="133"/>
  <c r="K43" i="133"/>
  <c r="G43" i="133"/>
  <c r="N43" i="133" s="1"/>
  <c r="C43" i="133"/>
  <c r="K42" i="133"/>
  <c r="N42" i="133" s="1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N36" i="133" s="1"/>
  <c r="C36" i="133"/>
  <c r="N35" i="133"/>
  <c r="K35" i="133"/>
  <c r="G35" i="133"/>
  <c r="C35" i="133"/>
  <c r="U34" i="133"/>
  <c r="K34" i="133"/>
  <c r="N34" i="133" s="1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N29" i="133" s="1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N26" i="133" l="1"/>
  <c r="Y8" i="133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Y9" i="133"/>
  <c r="Y10" i="133" s="1"/>
  <c r="Y11" i="133" s="1"/>
  <c r="Y12" i="133" s="1"/>
  <c r="D42" i="132"/>
  <c r="Y13" i="133" l="1"/>
  <c r="Y14" i="133" s="1"/>
  <c r="Y15" i="133" s="1"/>
  <c r="Y16" i="133" s="1"/>
  <c r="Y17" i="133" s="1"/>
  <c r="Y18" i="133" s="1"/>
  <c r="Y19" i="133" s="1"/>
  <c r="Z7" i="133"/>
  <c r="D35" i="132"/>
  <c r="D29" i="132"/>
  <c r="G27" i="132"/>
  <c r="D28" i="132"/>
  <c r="K15" i="132"/>
  <c r="N15" i="132" s="1"/>
  <c r="G15" i="132"/>
  <c r="D14" i="132"/>
  <c r="U13" i="132"/>
  <c r="U12" i="132"/>
  <c r="G8" i="132"/>
  <c r="E232" i="2"/>
  <c r="D232" i="2"/>
  <c r="G55" i="131"/>
  <c r="Y20" i="133" l="1"/>
  <c r="Y21" i="133" s="1"/>
  <c r="Y22" i="133" s="1"/>
  <c r="Y23" i="133" s="1"/>
  <c r="Y24" i="133" s="1"/>
  <c r="Y25" i="133" s="1"/>
  <c r="Y26" i="133" s="1"/>
  <c r="D7" i="132"/>
  <c r="K54" i="131"/>
  <c r="G54" i="131"/>
  <c r="Z12" i="133" l="1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N47" i="132" l="1"/>
  <c r="Y34" i="133"/>
  <c r="Y35" i="133" s="1"/>
  <c r="Y36" i="133" s="1"/>
  <c r="Y37" i="133" s="1"/>
  <c r="Y38" i="133" s="1"/>
  <c r="Y39" i="133" s="1"/>
  <c r="Y40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Z26" i="133" l="1"/>
  <c r="Y41" i="133"/>
  <c r="Y42" i="133" s="1"/>
  <c r="Y43" i="133" s="1"/>
  <c r="Y44" i="133" s="1"/>
  <c r="Y45" i="133" s="1"/>
  <c r="Y46" i="133" s="1"/>
  <c r="Y47" i="133" s="1"/>
  <c r="D43" i="131"/>
  <c r="D42" i="131"/>
  <c r="D35" i="131"/>
  <c r="D28" i="131"/>
  <c r="D21" i="131"/>
  <c r="D15" i="131"/>
  <c r="D14" i="131"/>
  <c r="Y48" i="133" l="1"/>
  <c r="Z47" i="133" s="1"/>
  <c r="Z33" i="133"/>
  <c r="G61" i="131"/>
  <c r="G60" i="131"/>
  <c r="D7" i="131"/>
  <c r="E231" i="2"/>
  <c r="D231" i="2"/>
  <c r="Z40" i="133" l="1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N55" i="131" l="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7" i="122" s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N37" i="122" l="1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N35" i="113" s="1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26" i="113" l="1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9" i="94"/>
  <c r="R9" i="94" s="1"/>
  <c r="S10" i="94"/>
  <c r="R10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Z40" i="110"/>
  <c r="P11" i="98"/>
  <c r="O11" i="98" s="1"/>
  <c r="S11" i="98"/>
  <c r="R11" i="98" s="1"/>
  <c r="S12" i="98"/>
  <c r="R12" i="98" s="1"/>
  <c r="Y56" i="110" l="1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33" i="124"/>
  <c r="Z26" i="124"/>
  <c r="P12" i="101"/>
  <c r="O12" i="101" s="1"/>
  <c r="Q13" i="101"/>
  <c r="S13" i="101" s="1"/>
  <c r="R13" i="101" s="1"/>
  <c r="Y43" i="124" l="1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Z47" i="129"/>
  <c r="P21" i="102"/>
  <c r="O21" i="102" s="1"/>
  <c r="S21" i="102"/>
  <c r="R21" i="102" s="1"/>
  <c r="Y7" i="130" l="1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Q28" i="102"/>
  <c r="P27" i="102"/>
  <c r="O27" i="102" s="1"/>
  <c r="R27" i="102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P32" i="102"/>
  <c r="O32" i="102" s="1"/>
  <c r="R32" i="102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P25" i="103"/>
  <c r="O25" i="103" s="1"/>
  <c r="R25" i="103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7" i="127"/>
  <c r="R7" i="127" s="1"/>
  <c r="P7" i="127"/>
  <c r="O7" i="127" s="1"/>
  <c r="S8" i="127"/>
  <c r="R8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P13" i="127"/>
  <c r="O13" i="127" s="1"/>
  <c r="S13" i="127"/>
  <c r="R13" i="127" s="1"/>
  <c r="S14" i="127"/>
  <c r="R14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P53" i="129"/>
  <c r="O53" i="129" s="1"/>
  <c r="R53" i="129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Q8" i="133" s="1"/>
  <c r="S47" i="132"/>
  <c r="R47" i="132" s="1"/>
  <c r="P7" i="133" l="1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/>
  <c r="R10" i="133" s="1"/>
  <c r="Q11" i="133" l="1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P27" i="133"/>
  <c r="O27" i="133" s="1"/>
  <c r="S27" i="133"/>
  <c r="R27" i="133" s="1"/>
  <c r="Q29" i="133" l="1"/>
  <c r="P28" i="133"/>
  <c r="O28" i="133" s="1"/>
  <c r="S28" i="133"/>
  <c r="R28" i="133" s="1"/>
  <c r="P29" i="133" l="1"/>
  <c r="O29" i="133" s="1"/>
  <c r="Q30" i="133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S32" i="133"/>
  <c r="R32" i="133" s="1"/>
  <c r="Q34" i="133" l="1"/>
  <c r="P33" i="133"/>
  <c r="O33" i="133" s="1"/>
  <c r="S33" i="133"/>
  <c r="R33" i="133" s="1"/>
  <c r="Q35" i="133" l="1"/>
  <c r="P34" i="133"/>
  <c r="O34" i="133" s="1"/>
  <c r="S34" i="133"/>
  <c r="R34" i="133" s="1"/>
  <c r="P35" i="133" l="1"/>
  <c r="O35" i="133" s="1"/>
  <c r="Q36" i="133"/>
  <c r="S35" i="133"/>
  <c r="R35" i="133" s="1"/>
  <c r="Q37" i="133" l="1"/>
  <c r="P36" i="133"/>
  <c r="O36" i="133" s="1"/>
  <c r="S36" i="133"/>
  <c r="R36" i="133" s="1"/>
  <c r="P37" i="133" l="1"/>
  <c r="O37" i="133" s="1"/>
  <c r="Q38" i="133"/>
  <c r="S37" i="133"/>
  <c r="R37" i="133" s="1"/>
  <c r="P38" i="133" l="1"/>
  <c r="O38" i="133" s="1"/>
  <c r="Q39" i="133"/>
  <c r="S38" i="133"/>
  <c r="R38" i="133" s="1"/>
  <c r="P39" i="133" l="1"/>
  <c r="O39" i="133" s="1"/>
  <c r="Q40" i="133"/>
  <c r="S39" i="133"/>
  <c r="R39" i="133" s="1"/>
  <c r="Q41" i="133" l="1"/>
  <c r="P40" i="133"/>
  <c r="O40" i="133" s="1"/>
  <c r="S40" i="133"/>
  <c r="R40" i="133" s="1"/>
  <c r="Q42" i="133" l="1"/>
  <c r="P41" i="133"/>
  <c r="O41" i="133" s="1"/>
  <c r="S41" i="133"/>
  <c r="R41" i="133" s="1"/>
  <c r="P42" i="133" l="1"/>
  <c r="O42" i="133" s="1"/>
  <c r="Q43" i="133"/>
  <c r="S42" i="133"/>
  <c r="R42" i="133" s="1"/>
  <c r="P43" i="133" l="1"/>
  <c r="O43" i="133" s="1"/>
  <c r="Q44" i="133"/>
  <c r="S43" i="133"/>
  <c r="R43" i="133" s="1"/>
  <c r="P44" i="133" l="1"/>
  <c r="O44" i="133" s="1"/>
  <c r="Q45" i="133"/>
  <c r="S44" i="133"/>
  <c r="R44" i="133" s="1"/>
  <c r="Q46" i="133" l="1"/>
  <c r="P45" i="133"/>
  <c r="O45" i="133" s="1"/>
  <c r="S45" i="133"/>
  <c r="R45" i="133" s="1"/>
  <c r="P46" i="133" l="1"/>
  <c r="O46" i="133" s="1"/>
  <c r="Q47" i="133"/>
  <c r="S46" i="133"/>
  <c r="R46" i="133" s="1"/>
  <c r="Q48" i="133" l="1"/>
  <c r="P47" i="133"/>
  <c r="O47" i="133" s="1"/>
  <c r="S47" i="133"/>
  <c r="R47" i="133" s="1"/>
  <c r="P48" i="133" l="1"/>
  <c r="O48" i="133" s="1"/>
  <c r="S48" i="133"/>
  <c r="R48" i="133" s="1"/>
</calcChain>
</file>

<file path=xl/sharedStrings.xml><?xml version="1.0" encoding="utf-8"?>
<sst xmlns="http://schemas.openxmlformats.org/spreadsheetml/2006/main" count="1605" uniqueCount="385">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</sst>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3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6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3589408057517162E-2"/>
          <c:y val="0.13572500077806479"/>
          <c:w val="0.86092367393903846"/>
          <c:h val="0.68949612523730963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Reserves'!$A$205:$A$233</c:f>
              <c:strCache>
                <c:ptCount val="29"/>
                <c:pt idx="0">
                  <c:v>30/10/19 - 17/12/19</c:v>
                </c:pt>
                <c:pt idx="1">
                  <c:v>18/12/19 - 28/01/20</c:v>
                </c:pt>
                <c:pt idx="2">
                  <c:v>29/01/20 - 17/03/20</c:v>
                </c:pt>
                <c:pt idx="3">
                  <c:v>18/03/20 - 05/05/20</c:v>
                </c:pt>
                <c:pt idx="4">
                  <c:v>06/05/20 - 09/06/20</c:v>
                </c:pt>
                <c:pt idx="5">
                  <c:v>10/06/20 - 21/07/20</c:v>
                </c:pt>
                <c:pt idx="6">
                  <c:v>22/07/20 - 15/09/20</c:v>
                </c:pt>
                <c:pt idx="7">
                  <c:v>16/09/20 - 03/11/20</c:v>
                </c:pt>
                <c:pt idx="8">
                  <c:v>04/11/20 - 15/12/20</c:v>
                </c:pt>
                <c:pt idx="9">
                  <c:v>16/12/20 - 26/01/21</c:v>
                </c:pt>
                <c:pt idx="10">
                  <c:v>27/01/21 - 16/03/21</c:v>
                </c:pt>
                <c:pt idx="11">
                  <c:v>17/03/21 - 27/04/21</c:v>
                </c:pt>
                <c:pt idx="12">
                  <c:v>28/04/21 - 15/06/21</c:v>
                </c:pt>
                <c:pt idx="13">
                  <c:v>16/06/21 - 27/07/21</c:v>
                </c:pt>
                <c:pt idx="14">
                  <c:v>28/07/21 - 14/09/21</c:v>
                </c:pt>
                <c:pt idx="15">
                  <c:v>15/09/21 - 02/11/21</c:v>
                </c:pt>
                <c:pt idx="16">
                  <c:v>03/11/21 - 21/12/21</c:v>
                </c:pt>
                <c:pt idx="17">
                  <c:v>22/12/21 - 08/02/22</c:v>
                </c:pt>
                <c:pt idx="18">
                  <c:v>09/02/22 - 15/03/22</c:v>
                </c:pt>
                <c:pt idx="19">
                  <c:v>16/03/22 - 19/04/22</c:v>
                </c:pt>
                <c:pt idx="20">
                  <c:v>20/04/22 - 14/06/22</c:v>
                </c:pt>
                <c:pt idx="21">
                  <c:v>15/06/22 - 26/07/22</c:v>
                </c:pt>
                <c:pt idx="22">
                  <c:v>27/07/22 -13/09/22</c:v>
                </c:pt>
                <c:pt idx="23">
                  <c:v>14/09/22 -01/11/22</c:v>
                </c:pt>
                <c:pt idx="24">
                  <c:v>02/11/22 -20/12/22</c:v>
                </c:pt>
                <c:pt idx="25">
                  <c:v>21/12/22 -07/02/23</c:v>
                </c:pt>
                <c:pt idx="26">
                  <c:v>08/02/23 - 21/03/23</c:v>
                </c:pt>
                <c:pt idx="27">
                  <c:v>22/03/23 - 09/05/23</c:v>
                </c:pt>
                <c:pt idx="28">
                  <c:v>10/05/23 - 20/06/23</c:v>
                </c:pt>
              </c:strCache>
            </c:strRef>
          </c:cat>
          <c:val>
            <c:numRef>
              <c:f>'Exceed Reserves'!$D$205:$D$233</c:f>
              <c:numCache>
                <c:formatCode>#,##0</c:formatCode>
                <c:ptCount val="29"/>
                <c:pt idx="0">
                  <c:v>1527997</c:v>
                </c:pt>
                <c:pt idx="1">
                  <c:v>1489236</c:v>
                </c:pt>
                <c:pt idx="2">
                  <c:v>1506696</c:v>
                </c:pt>
                <c:pt idx="3">
                  <c:v>1684495</c:v>
                </c:pt>
                <c:pt idx="4">
                  <c:v>1827132</c:v>
                </c:pt>
                <c:pt idx="5">
                  <c:v>2204692</c:v>
                </c:pt>
                <c:pt idx="6">
                  <c:v>2483296</c:v>
                </c:pt>
                <c:pt idx="7">
                  <c:v>2653451</c:v>
                </c:pt>
                <c:pt idx="8">
                  <c:v>2816718</c:v>
                </c:pt>
                <c:pt idx="9">
                  <c:v>2921576</c:v>
                </c:pt>
                <c:pt idx="10">
                  <c:v>3011243</c:v>
                </c:pt>
                <c:pt idx="11">
                  <c:v>3273616</c:v>
                </c:pt>
                <c:pt idx="12">
                  <c:v>3443927</c:v>
                </c:pt>
                <c:pt idx="13">
                  <c:v>3502904</c:v>
                </c:pt>
                <c:pt idx="14">
                  <c:v>3575256</c:v>
                </c:pt>
                <c:pt idx="15">
                  <c:v>3653659</c:v>
                </c:pt>
                <c:pt idx="16">
                  <c:v>3689080</c:v>
                </c:pt>
                <c:pt idx="17">
                  <c:v>3656920</c:v>
                </c:pt>
                <c:pt idx="18">
                  <c:v>3678326</c:v>
                </c:pt>
                <c:pt idx="19">
                  <c:v>3770520</c:v>
                </c:pt>
                <c:pt idx="20">
                  <c:v>3888321</c:v>
                </c:pt>
                <c:pt idx="21">
                  <c:v>3782461</c:v>
                </c:pt>
                <c:pt idx="22">
                  <c:v>3774525</c:v>
                </c:pt>
                <c:pt idx="23">
                  <c:v>167571</c:v>
                </c:pt>
                <c:pt idx="24">
                  <c:v>46584</c:v>
                </c:pt>
                <c:pt idx="25">
                  <c:v>27683</c:v>
                </c:pt>
                <c:pt idx="26">
                  <c:v>26430</c:v>
                </c:pt>
                <c:pt idx="27">
                  <c:v>16970</c:v>
                </c:pt>
                <c:pt idx="28">
                  <c:v>16812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4000000"/>
          <c:min val="2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0"/>
        <c:minorUnit val="400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932174103237097"/>
          <c:y val="0.11891850475212337"/>
          <c:w val="0.82456714785651797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Reserves'!$A$205:$A$233</c:f>
              <c:strCache>
                <c:ptCount val="29"/>
                <c:pt idx="0">
                  <c:v>30/10/19 - 17/12/19</c:v>
                </c:pt>
                <c:pt idx="1">
                  <c:v>18/12/19 - 28/01/20</c:v>
                </c:pt>
                <c:pt idx="2">
                  <c:v>29/01/20 - 17/03/20</c:v>
                </c:pt>
                <c:pt idx="3">
                  <c:v>18/03/20 - 05/05/20</c:v>
                </c:pt>
                <c:pt idx="4">
                  <c:v>06/05/20 - 09/06/20</c:v>
                </c:pt>
                <c:pt idx="5">
                  <c:v>10/06/20 - 21/07/20</c:v>
                </c:pt>
                <c:pt idx="6">
                  <c:v>22/07/20 - 15/09/20</c:v>
                </c:pt>
                <c:pt idx="7">
                  <c:v>16/09/20 - 03/11/20</c:v>
                </c:pt>
                <c:pt idx="8">
                  <c:v>04/11/20 - 15/12/20</c:v>
                </c:pt>
                <c:pt idx="9">
                  <c:v>16/12/20 - 26/01/21</c:v>
                </c:pt>
                <c:pt idx="10">
                  <c:v>27/01/21 - 16/03/21</c:v>
                </c:pt>
                <c:pt idx="11">
                  <c:v>17/03/21 - 27/04/21</c:v>
                </c:pt>
                <c:pt idx="12">
                  <c:v>28/04/21 - 15/06/21</c:v>
                </c:pt>
                <c:pt idx="13">
                  <c:v>16/06/21 - 27/07/21</c:v>
                </c:pt>
                <c:pt idx="14">
                  <c:v>28/07/21 - 14/09/21</c:v>
                </c:pt>
                <c:pt idx="15">
                  <c:v>15/09/21 - 02/11/21</c:v>
                </c:pt>
                <c:pt idx="16">
                  <c:v>03/11/21 - 21/12/21</c:v>
                </c:pt>
                <c:pt idx="17">
                  <c:v>22/12/21 - 08/02/22</c:v>
                </c:pt>
                <c:pt idx="18">
                  <c:v>09/02/22 - 15/03/22</c:v>
                </c:pt>
                <c:pt idx="19">
                  <c:v>16/03/22 - 19/04/22</c:v>
                </c:pt>
                <c:pt idx="20">
                  <c:v>20/04/22 - 14/06/22</c:v>
                </c:pt>
                <c:pt idx="21">
                  <c:v>15/06/22 - 26/07/22</c:v>
                </c:pt>
                <c:pt idx="22">
                  <c:v>27/07/22 -13/09/22</c:v>
                </c:pt>
                <c:pt idx="23">
                  <c:v>14/09/22 -01/11/22</c:v>
                </c:pt>
                <c:pt idx="24">
                  <c:v>02/11/22 -20/12/22</c:v>
                </c:pt>
                <c:pt idx="25">
                  <c:v>21/12/22 -07/02/23</c:v>
                </c:pt>
                <c:pt idx="26">
                  <c:v>08/02/23 - 21/03/23</c:v>
                </c:pt>
                <c:pt idx="27">
                  <c:v>22/03/23 - 09/05/23</c:v>
                </c:pt>
                <c:pt idx="28">
                  <c:v>10/05/23 - 20/06/23</c:v>
                </c:pt>
              </c:strCache>
            </c:strRef>
          </c:cat>
          <c:val>
            <c:numRef>
              <c:f>'Exceed Reserves'!$E$205:$E$233</c:f>
              <c:numCache>
                <c:formatCode>_(* #,##0_);_(* \(#,##0\);_(* "-"??_);_(@_)</c:formatCode>
                <c:ptCount val="29"/>
                <c:pt idx="0">
                  <c:v>111519</c:v>
                </c:pt>
                <c:pt idx="1">
                  <c:v>107096</c:v>
                </c:pt>
                <c:pt idx="2">
                  <c:v>111849</c:v>
                </c:pt>
                <c:pt idx="3">
                  <c:v>112383</c:v>
                </c:pt>
                <c:pt idx="4">
                  <c:v>117015</c:v>
                </c:pt>
                <c:pt idx="5">
                  <c:v>133761</c:v>
                </c:pt>
                <c:pt idx="6">
                  <c:v>165985</c:v>
                </c:pt>
                <c:pt idx="7">
                  <c:v>186720</c:v>
                </c:pt>
                <c:pt idx="8">
                  <c:v>224630</c:v>
                </c:pt>
                <c:pt idx="9">
                  <c:v>238830</c:v>
                </c:pt>
                <c:pt idx="10">
                  <c:v>245650</c:v>
                </c:pt>
                <c:pt idx="11">
                  <c:v>277315</c:v>
                </c:pt>
                <c:pt idx="12">
                  <c:v>302889</c:v>
                </c:pt>
                <c:pt idx="13">
                  <c:v>300413</c:v>
                </c:pt>
                <c:pt idx="14">
                  <c:v>311358</c:v>
                </c:pt>
                <c:pt idx="15">
                  <c:v>308319</c:v>
                </c:pt>
                <c:pt idx="16">
                  <c:v>311303</c:v>
                </c:pt>
                <c:pt idx="17">
                  <c:v>308385</c:v>
                </c:pt>
                <c:pt idx="18">
                  <c:v>309294</c:v>
                </c:pt>
                <c:pt idx="19">
                  <c:v>297987</c:v>
                </c:pt>
                <c:pt idx="20">
                  <c:v>300604</c:v>
                </c:pt>
                <c:pt idx="21">
                  <c:v>269112</c:v>
                </c:pt>
                <c:pt idx="22">
                  <c:v>295881</c:v>
                </c:pt>
                <c:pt idx="23">
                  <c:v>5567</c:v>
                </c:pt>
                <c:pt idx="24">
                  <c:v>2033</c:v>
                </c:pt>
                <c:pt idx="25">
                  <c:v>1817</c:v>
                </c:pt>
                <c:pt idx="26">
                  <c:v>1406</c:v>
                </c:pt>
                <c:pt idx="27">
                  <c:v>1015</c:v>
                </c:pt>
                <c:pt idx="28">
                  <c:v>817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571500</xdr:colOff>
      <xdr:row>173</xdr:row>
      <xdr:rowOff>19050</xdr:rowOff>
    </xdr:from>
    <xdr:to>
      <xdr:col>16</xdr:col>
      <xdr:colOff>514350</xdr:colOff>
      <xdr:row>213</xdr:row>
      <xdr:rowOff>142875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28576</xdr:colOff>
      <xdr:row>172</xdr:row>
      <xdr:rowOff>152400</xdr:rowOff>
    </xdr:from>
    <xdr:to>
      <xdr:col>27</xdr:col>
      <xdr:colOff>561976</xdr:colOff>
      <xdr:row>213</xdr:row>
      <xdr:rowOff>142875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tabSelected="1"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T31" sqref="T3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56300</v>
      </c>
      <c r="J19" s="63">
        <v>-300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2400</v>
      </c>
      <c r="J20" s="63">
        <v>-300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23300</v>
      </c>
      <c r="J21" s="63">
        <v>-300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16400</v>
      </c>
      <c r="J22" s="63">
        <v>-300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3200</v>
      </c>
      <c r="J23" s="63">
        <v>-300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-3400</v>
      </c>
      <c r="J26" s="63">
        <v>-300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-3221216</v>
      </c>
      <c r="Y26" s="156">
        <f>Y25-K26-L26</f>
        <v>-3222608</v>
      </c>
      <c r="Z26" s="217">
        <f>AVERAGE(Y26:Y34)</f>
        <v>-3224055.4444444445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-2800</v>
      </c>
      <c r="J27" s="63">
        <v>-300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/>
      <c r="F28" s="23"/>
      <c r="G28" s="26">
        <f>D28+E28+F28-E27-F27</f>
        <v>3672517</v>
      </c>
      <c r="H28" s="132">
        <v>300</v>
      </c>
      <c r="I28" s="63">
        <v>1000</v>
      </c>
      <c r="J28" s="63">
        <v>-300</v>
      </c>
      <c r="K28" s="170">
        <f t="shared" si="8"/>
        <v>1000</v>
      </c>
      <c r="L28" s="171"/>
      <c r="M28" s="153"/>
      <c r="N28" s="149">
        <f>L28+K28+G28+M28</f>
        <v>3673517</v>
      </c>
      <c r="O28" s="67">
        <f t="shared" si="2"/>
        <v>183448.13181818201</v>
      </c>
      <c r="P28" s="7">
        <f t="shared" si="5"/>
        <v>4035858.9000000041</v>
      </c>
      <c r="Q28" s="164">
        <f>Q27+N28-1</f>
        <v>3830641.45</v>
      </c>
      <c r="R28" s="29">
        <f t="shared" si="3"/>
        <v>211.08380725685132</v>
      </c>
      <c r="S28" s="5">
        <f>SUM($Q$7:$Q28)/T28-1</f>
        <v>348590.13181818201</v>
      </c>
      <c r="T28" s="18">
        <v>22</v>
      </c>
      <c r="U28" s="4"/>
      <c r="V28" s="131"/>
      <c r="W28" s="105"/>
      <c r="X28" s="167"/>
      <c r="Y28" s="156">
        <f>Y27-K28-L28+1</f>
        <v>-3220823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/>
      <c r="F29" s="23"/>
      <c r="G29" s="26">
        <f>D29+E29+F29-E28-F28</f>
        <v>0</v>
      </c>
      <c r="H29" s="132">
        <v>300</v>
      </c>
      <c r="I29" s="63">
        <v>1000</v>
      </c>
      <c r="J29" s="63">
        <v>-300</v>
      </c>
      <c r="K29" s="170">
        <f t="shared" si="8"/>
        <v>1000</v>
      </c>
      <c r="L29" s="171"/>
      <c r="M29" s="153"/>
      <c r="N29" s="149">
        <f>L29+K29+G29+M29</f>
        <v>1000</v>
      </c>
      <c r="O29" s="67">
        <f t="shared" si="2"/>
        <v>334885.18913043494</v>
      </c>
      <c r="P29" s="7">
        <f t="shared" si="5"/>
        <v>7702359.3500000043</v>
      </c>
      <c r="Q29" s="164">
        <f>Q28+N29+2</f>
        <v>3831643.45</v>
      </c>
      <c r="R29" s="29">
        <f t="shared" si="3"/>
        <v>302.78436817209024</v>
      </c>
      <c r="S29" s="5">
        <f>SUM($Q$7:$Q29)/T29-1</f>
        <v>500027.189130435</v>
      </c>
      <c r="T29" s="18">
        <v>23</v>
      </c>
      <c r="U29" s="4"/>
      <c r="V29" s="131"/>
      <c r="W29" s="105"/>
      <c r="X29" s="167"/>
      <c r="Y29" s="156">
        <f>Y28-K29-L29</f>
        <v>-3221823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/>
      <c r="F30" s="23"/>
      <c r="G30" s="26">
        <f>D30+E30+F30-E29-F29</f>
        <v>0</v>
      </c>
      <c r="H30" s="132">
        <v>2800</v>
      </c>
      <c r="I30" s="25">
        <v>1000</v>
      </c>
      <c r="J30" s="25">
        <v>-300</v>
      </c>
      <c r="K30" s="170">
        <f t="shared" si="8"/>
        <v>3500</v>
      </c>
      <c r="L30" s="171"/>
      <c r="M30" s="153"/>
      <c r="N30" s="149">
        <f>L30+K30+G30+M30</f>
        <v>3500</v>
      </c>
      <c r="O30" s="67">
        <f t="shared" si="2"/>
        <v>473848.2833333335</v>
      </c>
      <c r="P30" s="7">
        <f t="shared" si="5"/>
        <v>11372358.800000004</v>
      </c>
      <c r="Q30" s="164">
        <f>Q29+N30-1</f>
        <v>3835142.45</v>
      </c>
      <c r="R30" s="29">
        <f t="shared" si="3"/>
        <v>386.93513096730322</v>
      </c>
      <c r="S30" s="5">
        <f>SUM($Q$7:$Q30)/T30+5</f>
        <v>638996.28333333356</v>
      </c>
      <c r="T30" s="18">
        <v>24</v>
      </c>
      <c r="U30" s="4"/>
      <c r="V30" s="131"/>
      <c r="W30" s="105"/>
      <c r="X30" s="167"/>
      <c r="Y30" s="156">
        <f>Y29-K30-L30-1</f>
        <v>-3225324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601694.33000000019</v>
      </c>
      <c r="P31" s="7">
        <f t="shared" si="5"/>
        <v>15042358.250000004</v>
      </c>
      <c r="Q31" s="164">
        <f t="shared" ref="Q31:Q39" si="11">Q30+N31</f>
        <v>3835142.45</v>
      </c>
      <c r="R31" s="29">
        <f t="shared" si="3"/>
        <v>464.34685696638684</v>
      </c>
      <c r="S31" s="5">
        <f>SUM($Q$7:$Q31)/T31-1</f>
        <v>766836.33000000019</v>
      </c>
      <c r="T31" s="18">
        <v>25</v>
      </c>
      <c r="U31" s="4"/>
      <c r="V31" s="137"/>
      <c r="W31" s="105"/>
      <c r="X31" s="167"/>
      <c r="Y31" s="156">
        <f t="shared" si="7"/>
        <v>-3225324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719706.06538461545</v>
      </c>
      <c r="P32" s="7">
        <f t="shared" si="5"/>
        <v>18712357.700000003</v>
      </c>
      <c r="Q32" s="164">
        <f t="shared" si="11"/>
        <v>3835142.45</v>
      </c>
      <c r="R32" s="29">
        <f t="shared" si="3"/>
        <v>535.80718854847942</v>
      </c>
      <c r="S32" s="5">
        <f>SUM($Q$7:$Q32)/T32-1</f>
        <v>884848.06538461545</v>
      </c>
      <c r="T32" s="18">
        <v>26</v>
      </c>
      <c r="U32" s="27"/>
      <c r="V32" s="137"/>
      <c r="W32" s="105"/>
      <c r="X32" s="167"/>
      <c r="Y32" s="156">
        <f t="shared" si="7"/>
        <v>-3225324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>
        <v>300</v>
      </c>
      <c r="I33" s="25">
        <v>1000</v>
      </c>
      <c r="J33" s="25">
        <v>300</v>
      </c>
      <c r="K33" s="170">
        <f t="shared" si="8"/>
        <v>1600</v>
      </c>
      <c r="L33" s="171"/>
      <c r="M33" s="153"/>
      <c r="N33" s="149">
        <f t="shared" si="9"/>
        <v>1600</v>
      </c>
      <c r="O33" s="67">
        <f t="shared" si="2"/>
        <v>829035.45000000007</v>
      </c>
      <c r="P33" s="7">
        <f t="shared" si="5"/>
        <v>22383957.150000002</v>
      </c>
      <c r="Q33" s="164">
        <f>Q32+N33</f>
        <v>3836742.45</v>
      </c>
      <c r="R33" s="29">
        <f t="shared" si="3"/>
        <v>602.01004583906069</v>
      </c>
      <c r="S33" s="5">
        <f>SUM($Q$7:$Q33)/T33-1</f>
        <v>994177.45000000007</v>
      </c>
      <c r="T33" s="18">
        <v>27</v>
      </c>
      <c r="U33" s="138">
        <f>B33</f>
        <v>45124</v>
      </c>
      <c r="V33" s="131"/>
      <c r="W33" s="105"/>
      <c r="X33" s="167" t="e">
        <f>AVERAGE(W33:W41)</f>
        <v>#DIV/0!</v>
      </c>
      <c r="Y33" s="156">
        <f>Y32-K33-L33-1</f>
        <v>-3226925</v>
      </c>
      <c r="Z33" s="217">
        <f>AVERAGE(Y33:Y41)</f>
        <v>-3228344.888888889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>
        <v>300</v>
      </c>
      <c r="I34" s="25">
        <v>1000</v>
      </c>
      <c r="J34" s="25">
        <v>300</v>
      </c>
      <c r="K34" s="170">
        <f t="shared" si="8"/>
        <v>1600</v>
      </c>
      <c r="L34" s="171"/>
      <c r="M34" s="153"/>
      <c r="N34" s="149">
        <f>L34+K34+G34+M34</f>
        <v>1600</v>
      </c>
      <c r="O34" s="67">
        <f t="shared" si="2"/>
        <v>930612.73571428575</v>
      </c>
      <c r="P34" s="7">
        <f t="shared" si="5"/>
        <v>26057156.600000001</v>
      </c>
      <c r="Q34" s="164">
        <f>Q33+N34</f>
        <v>3838342.45</v>
      </c>
      <c r="R34" s="29">
        <f t="shared" si="3"/>
        <v>663.51872965507823</v>
      </c>
      <c r="S34" s="5">
        <f>SUM($Q$7:$Q34)/T34-1</f>
        <v>1095754.7357142859</v>
      </c>
      <c r="T34" s="18">
        <v>28</v>
      </c>
      <c r="U34" s="138">
        <f>B33+8</f>
        <v>45132</v>
      </c>
      <c r="V34" s="131"/>
      <c r="W34" s="105"/>
      <c r="X34" s="167"/>
      <c r="Y34" s="156">
        <f>Y33-K34-L34+1</f>
        <v>-3228524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v>-11833</v>
      </c>
      <c r="E35" s="87"/>
      <c r="F35" s="23"/>
      <c r="G35" s="26">
        <f>D35+E35+F35-E34-F34</f>
        <v>-11833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9"/>
        <v>-11833</v>
      </c>
      <c r="O35" s="67">
        <f t="shared" si="2"/>
        <v>1024776.6568965517</v>
      </c>
      <c r="P35" s="7">
        <f t="shared" si="5"/>
        <v>29718523.050000001</v>
      </c>
      <c r="Q35" s="164">
        <f>Q34+N35</f>
        <v>3826509.45</v>
      </c>
      <c r="R35" s="29">
        <f t="shared" si="3"/>
        <v>720.5389613223399</v>
      </c>
      <c r="S35" s="5">
        <f>SUM($Q$7:$Q35)/T35</f>
        <v>1189919.6568965518</v>
      </c>
      <c r="T35" s="18">
        <v>29</v>
      </c>
      <c r="U35" s="4"/>
      <c r="V35" s="131"/>
      <c r="W35" s="105"/>
      <c r="X35" s="167"/>
      <c r="Y35" s="156">
        <f>Y34-K35-L35-1</f>
        <v>-3228525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/>
      <c r="F36" s="23"/>
      <c r="G36" s="26">
        <f>D36+E36+F36-E35-F35</f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9"/>
        <v>0</v>
      </c>
      <c r="O36" s="67">
        <f t="shared" si="2"/>
        <v>1112662.9833333334</v>
      </c>
      <c r="P36" s="7">
        <f t="shared" si="5"/>
        <v>33379889.5</v>
      </c>
      <c r="Q36" s="164">
        <f>Q35+N36</f>
        <v>3826509.45</v>
      </c>
      <c r="R36" s="29">
        <f t="shared" si="3"/>
        <v>773.75667350922151</v>
      </c>
      <c r="S36" s="5">
        <f>SUM($Q$7:$Q36)/T36-1</f>
        <v>1277804.9833333336</v>
      </c>
      <c r="T36" s="18">
        <v>30</v>
      </c>
      <c r="U36" s="4"/>
      <c r="V36" s="136"/>
      <c r="W36" s="105"/>
      <c r="X36" s="167"/>
      <c r="Y36" s="156">
        <f>Y35-K36-L36</f>
        <v>-3228525</v>
      </c>
      <c r="Z36" s="217"/>
      <c r="AD36" s="1"/>
      <c r="AE36" s="1"/>
    </row>
    <row r="37" spans="2:31">
      <c r="B37" s="116">
        <v>45128</v>
      </c>
      <c r="C37" s="14"/>
      <c r="D37" s="87"/>
      <c r="E37" s="87"/>
      <c r="F37" s="23"/>
      <c r="G37" s="26">
        <f>D37+E37+F37-E36-F36</f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9"/>
        <v>0</v>
      </c>
      <c r="O37" s="67">
        <f t="shared" si="2"/>
        <v>1194879.1274193549</v>
      </c>
      <c r="P37" s="7">
        <f t="shared" si="5"/>
        <v>37041252.950000003</v>
      </c>
      <c r="Q37" s="164">
        <f>Q36+N37-3</f>
        <v>3826506.45</v>
      </c>
      <c r="R37" s="29">
        <f t="shared" si="3"/>
        <v>823.54270385021164</v>
      </c>
      <c r="S37" s="5">
        <f>SUM($Q$7:$Q37)/T37+1</f>
        <v>1360023.1274193551</v>
      </c>
      <c r="T37" s="18">
        <v>31</v>
      </c>
      <c r="U37" s="27"/>
      <c r="V37" s="137"/>
      <c r="W37" s="105"/>
      <c r="X37" s="167"/>
      <c r="Y37" s="156">
        <f>Y36-K37-L37+3</f>
        <v>-3228522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1271956.7625000002</v>
      </c>
      <c r="P38" s="7">
        <f t="shared" si="5"/>
        <v>40702616.400000006</v>
      </c>
      <c r="Q38" s="164">
        <f t="shared" si="11"/>
        <v>3826506.45</v>
      </c>
      <c r="R38" s="29">
        <f t="shared" si="3"/>
        <v>870.21536637944109</v>
      </c>
      <c r="S38" s="5">
        <f>SUM($Q$7:$Q38)/T38</f>
        <v>1437099.7625000004</v>
      </c>
      <c r="T38" s="18">
        <v>32</v>
      </c>
      <c r="U38" s="27"/>
      <c r="V38" s="137"/>
      <c r="W38" s="105"/>
      <c r="X38" s="167"/>
      <c r="Y38" s="156">
        <f t="shared" si="7"/>
        <v>-3228522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1344363.0257575761</v>
      </c>
      <c r="P39" s="7">
        <f t="shared" si="5"/>
        <v>44363979.850000009</v>
      </c>
      <c r="Q39" s="164">
        <f t="shared" si="11"/>
        <v>3826506.45</v>
      </c>
      <c r="R39" s="29">
        <f t="shared" si="3"/>
        <v>914.06116260306294</v>
      </c>
      <c r="S39" s="5">
        <f>SUM($Q$7:$Q39)/T39+2</f>
        <v>1509508.0257575763</v>
      </c>
      <c r="T39" s="18">
        <v>33</v>
      </c>
      <c r="U39" s="27"/>
      <c r="V39" s="137"/>
      <c r="W39" s="105"/>
      <c r="X39" s="167"/>
      <c r="Y39" s="156">
        <f t="shared" si="7"/>
        <v>-3228522</v>
      </c>
      <c r="Z39" s="217"/>
      <c r="AD39" s="1"/>
      <c r="AE39" s="1"/>
    </row>
    <row r="40" spans="2:31">
      <c r="B40" s="116">
        <v>45131</v>
      </c>
      <c r="C40" s="14"/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9"/>
        <v>0</v>
      </c>
      <c r="O40" s="67">
        <f t="shared" si="2"/>
        <v>1412510.0676470592</v>
      </c>
      <c r="P40" s="7">
        <f t="shared" si="5"/>
        <v>48025342.300000012</v>
      </c>
      <c r="Q40" s="164">
        <f>Q39+N40-1</f>
        <v>3826505.45</v>
      </c>
      <c r="R40" s="29">
        <f t="shared" si="3"/>
        <v>955.32482009353078</v>
      </c>
      <c r="S40" s="5">
        <f>SUM($Q$7:$Q40)/T40-1</f>
        <v>1577652.0676470594</v>
      </c>
      <c r="T40" s="18">
        <v>34</v>
      </c>
      <c r="U40" s="138">
        <f>B40</f>
        <v>45131</v>
      </c>
      <c r="V40" s="131"/>
      <c r="W40" s="105"/>
      <c r="X40" s="167" t="e">
        <f>AVERAGE(W40:W48)</f>
        <v>#DIV/0!</v>
      </c>
      <c r="Y40" s="156">
        <f>Y39-K40-L40+2</f>
        <v>-3228520</v>
      </c>
      <c r="Z40" s="217">
        <f>AVERAGE(Y40:Y48)</f>
        <v>-3228518.6666666665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9"/>
        <v>0</v>
      </c>
      <c r="O41" s="67">
        <f t="shared" si="2"/>
        <v>1476762.9642857148</v>
      </c>
      <c r="P41" s="7">
        <f t="shared" si="5"/>
        <v>51686703.750000015</v>
      </c>
      <c r="Q41" s="164">
        <f>Q40+N41-1</f>
        <v>3826504.45</v>
      </c>
      <c r="R41" s="29">
        <f t="shared" si="3"/>
        <v>994.23346087070911</v>
      </c>
      <c r="S41" s="5">
        <f>SUM($Q$7:$Q41)/T41+1</f>
        <v>1641906.964285715</v>
      </c>
      <c r="T41" s="18">
        <v>35</v>
      </c>
      <c r="U41" s="138">
        <f>B40+8</f>
        <v>45139</v>
      </c>
      <c r="V41" s="137"/>
      <c r="W41" s="105"/>
      <c r="X41" s="167"/>
      <c r="Y41" s="156">
        <f>Y40-K41-L41+1</f>
        <v>-3228519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/>
      <c r="E42" s="87"/>
      <c r="F42" s="23"/>
      <c r="G42" s="26">
        <f>D42+E42+F42-E41-F41</f>
        <v>0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9"/>
        <v>0</v>
      </c>
      <c r="O42" s="67">
        <f t="shared" si="2"/>
        <v>1537446.2277777782</v>
      </c>
      <c r="P42" s="7">
        <f t="shared" si="5"/>
        <v>55348064.200000018</v>
      </c>
      <c r="Q42" s="164">
        <f>Q41+N42-1</f>
        <v>3826503.45</v>
      </c>
      <c r="R42" s="29">
        <f t="shared" si="3"/>
        <v>1030.9781388116835</v>
      </c>
      <c r="S42" s="5">
        <f>SUM($Q$7:$Q42)/T42-1</f>
        <v>1702588.2277777784</v>
      </c>
      <c r="T42" s="18">
        <v>36</v>
      </c>
      <c r="U42" s="138"/>
      <c r="V42" s="137"/>
      <c r="W42" s="105"/>
      <c r="X42" s="167"/>
      <c r="Y42" s="156">
        <f t="shared" ref="Y42:Y47" si="12">Y41-K42-L42+1</f>
        <v>-3228518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v>-716</v>
      </c>
      <c r="E43" s="87"/>
      <c r="F43" s="23"/>
      <c r="G43" s="26">
        <f>D43+E43+F43-E42-F42</f>
        <v>-716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9"/>
        <v>-716</v>
      </c>
      <c r="O43" s="67">
        <f t="shared" si="2"/>
        <v>1594830.0175675682</v>
      </c>
      <c r="P43" s="7">
        <f t="shared" si="5"/>
        <v>59008710.650000021</v>
      </c>
      <c r="Q43" s="164">
        <f>Q42+N43+2</f>
        <v>3825789.45</v>
      </c>
      <c r="R43" s="29">
        <f t="shared" si="3"/>
        <v>1065.6697635186281</v>
      </c>
      <c r="S43" s="5">
        <f>SUM($Q$7:$Q43)/T43-94</f>
        <v>1759879.0175675682</v>
      </c>
      <c r="T43" s="18">
        <v>37</v>
      </c>
      <c r="U43" s="138"/>
      <c r="V43" s="137"/>
      <c r="W43" s="105"/>
      <c r="X43" s="167"/>
      <c r="Y43" s="156">
        <f>Y42-K43-L43-2</f>
        <v>-3228520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9"/>
        <v>0</v>
      </c>
      <c r="O44" s="67">
        <f t="shared" si="2"/>
        <v>1649193.5815789481</v>
      </c>
      <c r="P44" s="7">
        <f t="shared" si="5"/>
        <v>62669356.100000024</v>
      </c>
      <c r="Q44" s="164">
        <f>Q43+N44-1</f>
        <v>3825788.45</v>
      </c>
      <c r="R44" s="29">
        <f t="shared" si="3"/>
        <v>1098.6463740993854</v>
      </c>
      <c r="S44" s="5">
        <f>SUM($Q$7:$Q44)/T44+1</f>
        <v>1814337.5815789481</v>
      </c>
      <c r="T44" s="18">
        <v>38</v>
      </c>
      <c r="U44" s="138"/>
      <c r="V44" s="137"/>
      <c r="W44" s="105"/>
      <c r="X44" s="167"/>
      <c r="Y44" s="156">
        <f>Y43-K44-L44+1</f>
        <v>-3228519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1700769.2705128212</v>
      </c>
      <c r="P45" s="7">
        <f t="shared" si="5"/>
        <v>66330001.550000027</v>
      </c>
      <c r="Q45" s="164">
        <f t="shared" ref="Q45:Q46" si="13">Q44+N45</f>
        <v>3825788.45</v>
      </c>
      <c r="R45" s="29">
        <f t="shared" si="3"/>
        <v>1129.8773005896835</v>
      </c>
      <c r="S45" s="5">
        <f>SUM($Q$7:$Q45)/T45+1</f>
        <v>1865913.2705128212</v>
      </c>
      <c r="T45" s="18">
        <v>39</v>
      </c>
      <c r="U45" s="138"/>
      <c r="V45" s="137"/>
      <c r="W45" s="105"/>
      <c r="X45" s="167"/>
      <c r="Y45" s="156">
        <f>Y44-K45-L45</f>
        <v>-3228519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1749766.1750000007</v>
      </c>
      <c r="P46" s="7">
        <f t="shared" si="5"/>
        <v>69990647.00000003</v>
      </c>
      <c r="Q46" s="164">
        <f t="shared" si="13"/>
        <v>3825788.45</v>
      </c>
      <c r="R46" s="29">
        <f t="shared" si="3"/>
        <v>1159.5466807554669</v>
      </c>
      <c r="S46" s="5">
        <f>SUM($Q$7:$Q46)/T46+1</f>
        <v>1914910.1750000007</v>
      </c>
      <c r="T46" s="18">
        <v>40</v>
      </c>
      <c r="U46" s="138"/>
      <c r="V46" s="137"/>
      <c r="W46" s="105"/>
      <c r="X46" s="167"/>
      <c r="Y46" s="156">
        <f>Y45-K46-L46</f>
        <v>-3228519</v>
      </c>
      <c r="Z46" s="217"/>
      <c r="AD46" s="1"/>
      <c r="AE46" s="1"/>
    </row>
    <row r="47" spans="2:31">
      <c r="B47" s="116">
        <v>45138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9"/>
        <v>0</v>
      </c>
      <c r="O47" s="67">
        <f t="shared" si="2"/>
        <v>1796372.9865853665</v>
      </c>
      <c r="P47" s="7">
        <f t="shared" si="5"/>
        <v>73651292.450000033</v>
      </c>
      <c r="Q47" s="164">
        <f>Q46+N47</f>
        <v>3825788.45</v>
      </c>
      <c r="R47" s="29">
        <f t="shared" si="3"/>
        <v>1196.526638480206</v>
      </c>
      <c r="S47" s="5">
        <f>SUM($Q$7:$Q47)/T47+1+14465-2</f>
        <v>1975979.9865853665</v>
      </c>
      <c r="T47" s="18">
        <v>41</v>
      </c>
      <c r="U47" s="138"/>
      <c r="V47" s="137"/>
      <c r="W47" s="105"/>
      <c r="X47" s="167"/>
      <c r="Y47" s="156">
        <f t="shared" si="12"/>
        <v>-3228518</v>
      </c>
      <c r="Z47" s="217">
        <f>AVERAGE(Y47:Y48)</f>
        <v>-3228517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/>
      <c r="F48" s="23"/>
      <c r="G48" s="26">
        <f>D48+E48+F48-E44-F44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9"/>
        <v>0</v>
      </c>
      <c r="O48" s="67">
        <f t="shared" si="2"/>
        <v>1840760.3785714295</v>
      </c>
      <c r="P48" s="7">
        <f t="shared" si="5"/>
        <v>77311935.900000036</v>
      </c>
      <c r="Q48" s="164">
        <f>Q47+N48-2</f>
        <v>3825786.45</v>
      </c>
      <c r="R48" s="29">
        <f t="shared" si="3"/>
        <v>1214.7753029625412</v>
      </c>
      <c r="S48" s="5">
        <f>SUM($Q$7:$Q48)/T48+213</f>
        <v>2006116.3785714295</v>
      </c>
      <c r="T48" s="18">
        <v>42</v>
      </c>
      <c r="U48" s="138"/>
      <c r="V48" s="137"/>
      <c r="W48" s="105"/>
      <c r="X48" s="167"/>
      <c r="Y48" s="156">
        <f>Y47-K48-L48+2</f>
        <v>-3228516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33"/>
  <sheetViews>
    <sheetView workbookViewId="0">
      <pane ySplit="1" topLeftCell="A198" activePane="bottomLeft" state="frozen"/>
      <selection activeCell="X30" sqref="X30"/>
      <selection pane="bottomLeft" activeCell="E234" sqref="E234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38.25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33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4884"/>
  <sheetViews>
    <sheetView topLeftCell="A4860" workbookViewId="0">
      <selection activeCell="D4884" sqref="D4884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41</vt:i4>
      </vt:variant>
      <vt:variant>
        <vt:lpstr>Named Ranges</vt:lpstr>
      </vt:variant>
      <vt:variant>
        <vt:i4>40</vt:i4>
      </vt:variant>
    </vt:vector>
  </HeadingPairs>
  <TitlesOfParts>
    <vt:vector size="81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Exceed Reserves</vt:lpstr>
      <vt:lpstr>Standing Facilities</vt:lpstr>
      <vt:lpstr>'Apr 2020 '!Print_Area</vt:lpstr>
      <vt:lpstr>'Apr 2021 '!Print_Area</vt:lpstr>
      <vt:lpstr>'APR 2022 '!Print_Area</vt:lpstr>
      <vt:lpstr>'APRIL 2023'!Print_Area</vt:lpstr>
      <vt:lpstr>'Aug 2020 '!Print_Area</vt:lpstr>
      <vt:lpstr>'Aug 2021'!Print_Area</vt:lpstr>
      <vt:lpstr>'AUG 2022 '!Print_Area</vt:lpstr>
      <vt:lpstr>'Dec 2019'!Print_Area</vt:lpstr>
      <vt:lpstr>'DEC 2022'!Print_Area</vt:lpstr>
      <vt:lpstr>'Feb 2019'!Print_Area</vt:lpstr>
      <vt:lpstr>'Feb 2020'!Print_Area</vt:lpstr>
      <vt:lpstr>'Feb 2021'!Print_Area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'Nov 2018'!Print_Area</vt:lpstr>
      <vt:lpstr>'Nov 2020'!Print_Area</vt:lpstr>
      <vt:lpstr>'NOV 2021 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'Sept 2019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2023-07-12T09:27:43Z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2021-09-06T09:30:04Z</vt:lpwstr>
  </property>
  <property fmtid="{D5CDD505-2E9C-101B-9397-08002B2CF9AE}" pid="4" name="MSIP_Label_5f5fe31f-9de1-4167-a753-111c0df8115f_Method">
    <vt:lpwstr>Standard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ff9caad6-4495-491a-a8f8-5dea8408f09e</vt:lpwstr>
  </property>
  <property fmtid="{D5CDD505-2E9C-101B-9397-08002B2CF9AE}" pid="8" name="MSIP_Label_5f5fe31f-9de1-4167-a753-111c0df8115f_ContentBits">
    <vt:lpwstr>0</vt:lpwstr>
  </property>
</Properties>
</file>